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a-HALLATAVAD OBJEKTID\Taebla vallamaja\Arhiivi korrastus\"/>
    </mc:Choice>
  </mc:AlternateContent>
  <bookViews>
    <workbookView xWindow="0" yWindow="0" windowWidth="23040" windowHeight="9192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3" l="1"/>
  <c r="E48" i="3"/>
  <c r="E49" i="3"/>
  <c r="E50" i="3"/>
  <c r="E51" i="3"/>
  <c r="E52" i="3"/>
  <c r="E46" i="3"/>
  <c r="E42" i="3"/>
  <c r="E43" i="3"/>
  <c r="E44" i="3"/>
  <c r="E41" i="3"/>
  <c r="E30" i="3"/>
  <c r="E31" i="3"/>
  <c r="E32" i="3"/>
  <c r="E33" i="3"/>
  <c r="E34" i="3"/>
  <c r="E35" i="3"/>
  <c r="E29" i="3"/>
  <c r="E13" i="3"/>
  <c r="E16" i="3"/>
  <c r="E17" i="3"/>
  <c r="E18" i="3"/>
  <c r="E19" i="3"/>
  <c r="E20" i="3"/>
  <c r="E21" i="3"/>
  <c r="E22" i="3"/>
  <c r="E23" i="3"/>
  <c r="E15" i="3"/>
  <c r="E10" i="3"/>
  <c r="E11" i="3"/>
  <c r="E12" i="3"/>
  <c r="E9" i="3"/>
  <c r="E53" i="3" l="1"/>
  <c r="E55" i="3" s="1"/>
  <c r="E54" i="3" s="1"/>
</calcChain>
</file>

<file path=xl/sharedStrings.xml><?xml version="1.0" encoding="utf-8"?>
<sst xmlns="http://schemas.openxmlformats.org/spreadsheetml/2006/main" count="82" uniqueCount="40">
  <si>
    <t>Lisa 1. Tööde mahud - maksumuse vorm</t>
  </si>
  <si>
    <t>Hankija: Lääne-Nigula Vallavalitsus</t>
  </si>
  <si>
    <t>Hanke nimetus: Arhiivi korrastamine</t>
  </si>
  <si>
    <t>Nimetus</t>
  </si>
  <si>
    <t>Kokku</t>
  </si>
  <si>
    <t>Esialgne süstematiseerimine säilitustähtaegade määramine ja makulatuuri eraldamine</t>
  </si>
  <si>
    <t>Hävitamisakti projekti koostamine</t>
  </si>
  <si>
    <t>Andmekandjate hävitamine</t>
  </si>
  <si>
    <t>Andmekandjate transport</t>
  </si>
  <si>
    <r>
      <t>Oru Vallavalitsuse</t>
    </r>
    <r>
      <rPr>
        <sz val="12"/>
        <color theme="1"/>
        <rFont val="Times New Roman"/>
        <family val="1"/>
        <charset val="186"/>
      </rPr>
      <t xml:space="preserve"> toimikute olemikontroll, arhiiviviida märkimine, karbistamine ja nimistu koostamine (Astra)</t>
    </r>
  </si>
  <si>
    <r>
      <t>Risti Vallavalitsuse</t>
    </r>
    <r>
      <rPr>
        <sz val="12"/>
        <color theme="1"/>
        <rFont val="Times New Roman"/>
        <family val="1"/>
        <charset val="186"/>
      </rPr>
      <t xml:space="preserve"> toimikute olemikontroll, arhiiviviida märkimine, karbistamine ja nimistu koostamine (Astra)</t>
    </r>
  </si>
  <si>
    <r>
      <t>Taebla Vallavalitsuse</t>
    </r>
    <r>
      <rPr>
        <sz val="12"/>
        <color theme="1"/>
        <rFont val="Times New Roman"/>
        <family val="1"/>
        <charset val="186"/>
      </rPr>
      <t xml:space="preserve"> toimikute olemikontroll, arhiiviviida märkimine, karbistamine ja nimistu koostamine (Astra)</t>
    </r>
  </si>
  <si>
    <t>Ühik</t>
  </si>
  <si>
    <t>Ühiku hind</t>
  </si>
  <si>
    <t>tk</t>
  </si>
  <si>
    <t>kg</t>
  </si>
  <si>
    <t>Alatise säilitusväärtusega toimikute korrastamine ja Rahvusarhiivi üleandmise korraldamine</t>
  </si>
  <si>
    <t>Ligikaudne kogus</t>
  </si>
  <si>
    <t>Arhiiviskeemide koostamine ja kooskõlastamine Rahvusarhiiviga</t>
  </si>
  <si>
    <t>Arhiivikarpide transport ja üleandmise korraldamine Rahvusarhiivi Taebla - Tartu</t>
  </si>
  <si>
    <t>Alatise säilitusväärtusega toimiku korrastamine</t>
  </si>
  <si>
    <t>Materjal (toimikukaas paeltega, arhiivikarparhiivipüsiv A4)</t>
  </si>
  <si>
    <t>MARTNA</t>
  </si>
  <si>
    <t xml:space="preserve">TAEBLA   </t>
  </si>
  <si>
    <t>Martna Vallavalitsuse toimikute olemikontroll, arhiiviviida märkimine, karbistamine ja nimistu koostamine</t>
  </si>
  <si>
    <t>Arhiivikarpide transport ja üleandmise korraldamine Rahvusarhiivi Martna - Tartu</t>
  </si>
  <si>
    <t>Materjal (toimikukaas paeltega, arhiivikarparhiivipüsiv A4, A3)</t>
  </si>
  <si>
    <t>KULLAMAA</t>
  </si>
  <si>
    <t>Alatise säilitusväärtusega toimikute korrastamine ja Rahvusarhiivi üleandmise korraldamine.</t>
  </si>
  <si>
    <t>Kullamaa Vallavalitsuse ja erinevate kolhooside toimikute olemikontroll, arhiiviviida märkimine, karbistamine ja nimistu koostamine (Astra)</t>
  </si>
  <si>
    <t>Arhiivikarpide transport ja üleandmise korraldamine Rahvusarhiivi Kullamaa - Tartu</t>
  </si>
  <si>
    <t>Käesolev pakkumus kehtib 60 päeva.</t>
  </si>
  <si>
    <t>Kokku:</t>
  </si>
  <si>
    <t>Summa:</t>
  </si>
  <si>
    <t>Käibemaks:</t>
  </si>
  <si>
    <t xml:space="preserve">Pakkumuse esitamisega Pakkuja kinnitab, et keskendub Hankija informatsiooni ja andmekandjate </t>
  </si>
  <si>
    <t>asjatundlikule, turvalisele ning konfidentsiaalsele käitlemisele.</t>
  </si>
  <si>
    <t xml:space="preserve">Pakkumuse maksumuse kalkuleerimisel peab pakkuja arvestama, et maksumus hõlmab kõiki hankelepingu </t>
  </si>
  <si>
    <t>kirjeldatud, kuid mis on lepingu eesmärki arvestades tavapäraselt vajalikud nõuetekohase tulemuse saavutamiseks.</t>
  </si>
  <si>
    <t xml:space="preserve">nõuetekohaseks täitmiseks vajalikke töid, teenuseid, tegevusi ja toiminguid k.a neid, mida ei ole otseselt alusdokumentides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</si>
</sst>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wrapText="1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0" fontId="2" fillId="0" borderId="2" xfId="0" applyFont="1" applyFill="1" applyBorder="1"/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5" xfId="0" applyFont="1" applyBorder="1"/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2" fontId="1" fillId="0" borderId="4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left"/>
    </xf>
    <xf numFmtId="0" fontId="1" fillId="0" borderId="0" xfId="0" applyFont="1" applyAlignment="1">
      <alignment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G71" sqref="G71"/>
    </sheetView>
  </sheetViews>
  <sheetFormatPr defaultColWidth="8.88671875" defaultRowHeight="15.6" x14ac:dyDescent="0.3"/>
  <cols>
    <col min="1" max="1" width="47.5546875" style="1" customWidth="1"/>
    <col min="2" max="2" width="11.6640625" style="7" customWidth="1"/>
    <col min="3" max="3" width="8.88671875" style="7"/>
    <col min="4" max="4" width="11.5546875" style="7" customWidth="1"/>
    <col min="5" max="5" width="12.33203125" style="7" customWidth="1"/>
    <col min="6" max="16384" width="8.88671875" style="1"/>
  </cols>
  <sheetData>
    <row r="1" spans="1:5" x14ac:dyDescent="0.3">
      <c r="A1" s="1" t="s">
        <v>0</v>
      </c>
    </row>
    <row r="3" spans="1:5" x14ac:dyDescent="0.3">
      <c r="A3" s="1" t="s">
        <v>2</v>
      </c>
    </row>
    <row r="4" spans="1:5" x14ac:dyDescent="0.3">
      <c r="A4" s="1" t="s">
        <v>1</v>
      </c>
    </row>
    <row r="6" spans="1:5" x14ac:dyDescent="0.3">
      <c r="A6" s="21" t="s">
        <v>23</v>
      </c>
      <c r="B6" s="22"/>
      <c r="C6" s="22"/>
      <c r="D6" s="22"/>
      <c r="E6" s="22"/>
    </row>
    <row r="7" spans="1:5" ht="31.8" thickBot="1" x14ac:dyDescent="0.35">
      <c r="A7" s="8" t="s">
        <v>3</v>
      </c>
      <c r="B7" s="9" t="s">
        <v>17</v>
      </c>
      <c r="C7" s="10" t="s">
        <v>12</v>
      </c>
      <c r="D7" s="10" t="s">
        <v>13</v>
      </c>
      <c r="E7" s="10" t="s">
        <v>4</v>
      </c>
    </row>
    <row r="8" spans="1:5" x14ac:dyDescent="0.3">
      <c r="A8" s="11" t="s">
        <v>7</v>
      </c>
      <c r="B8" s="12"/>
      <c r="C8" s="12"/>
      <c r="D8" s="12"/>
      <c r="E8" s="13"/>
    </row>
    <row r="9" spans="1:5" ht="31.2" x14ac:dyDescent="0.3">
      <c r="A9" s="5" t="s">
        <v>5</v>
      </c>
      <c r="B9" s="6">
        <v>1500</v>
      </c>
      <c r="C9" s="6" t="s">
        <v>14</v>
      </c>
      <c r="D9" s="6"/>
      <c r="E9" s="29">
        <f>B9*D9</f>
        <v>0</v>
      </c>
    </row>
    <row r="10" spans="1:5" x14ac:dyDescent="0.3">
      <c r="A10" s="4" t="s">
        <v>6</v>
      </c>
      <c r="B10" s="6">
        <v>3</v>
      </c>
      <c r="C10" s="6" t="s">
        <v>14</v>
      </c>
      <c r="D10" s="6"/>
      <c r="E10" s="29">
        <f t="shared" ref="E10:E13" si="0">B10*D10</f>
        <v>0</v>
      </c>
    </row>
    <row r="11" spans="1:5" x14ac:dyDescent="0.3">
      <c r="A11" s="4" t="s">
        <v>7</v>
      </c>
      <c r="B11" s="6">
        <v>1500</v>
      </c>
      <c r="C11" s="6" t="s">
        <v>15</v>
      </c>
      <c r="D11" s="6"/>
      <c r="E11" s="29">
        <f t="shared" si="0"/>
        <v>0</v>
      </c>
    </row>
    <row r="12" spans="1:5" x14ac:dyDescent="0.3">
      <c r="A12" s="4" t="s">
        <v>8</v>
      </c>
      <c r="B12" s="6">
        <v>1</v>
      </c>
      <c r="C12" s="6" t="s">
        <v>14</v>
      </c>
      <c r="D12" s="6"/>
      <c r="E12" s="29">
        <f t="shared" si="0"/>
        <v>0</v>
      </c>
    </row>
    <row r="13" spans="1:5" x14ac:dyDescent="0.3">
      <c r="A13" s="4"/>
      <c r="B13" s="6"/>
      <c r="C13" s="6"/>
      <c r="D13" s="6"/>
      <c r="E13" s="29">
        <f t="shared" si="0"/>
        <v>0</v>
      </c>
    </row>
    <row r="14" spans="1:5" ht="48" customHeight="1" x14ac:dyDescent="0.3">
      <c r="A14" s="3" t="s">
        <v>16</v>
      </c>
      <c r="B14" s="14"/>
      <c r="C14" s="14"/>
      <c r="D14" s="14"/>
      <c r="E14" s="15"/>
    </row>
    <row r="15" spans="1:5" ht="46.8" x14ac:dyDescent="0.3">
      <c r="A15" s="20" t="s">
        <v>9</v>
      </c>
      <c r="B15" s="16">
        <v>250</v>
      </c>
      <c r="C15" s="6" t="s">
        <v>14</v>
      </c>
      <c r="D15" s="16"/>
      <c r="E15" s="30">
        <f>B15*D15</f>
        <v>0</v>
      </c>
    </row>
    <row r="16" spans="1:5" ht="46.8" x14ac:dyDescent="0.3">
      <c r="A16" s="20" t="s">
        <v>10</v>
      </c>
      <c r="B16" s="6">
        <v>190</v>
      </c>
      <c r="C16" s="6" t="s">
        <v>14</v>
      </c>
      <c r="D16" s="6"/>
      <c r="E16" s="30">
        <f t="shared" ref="E16:E23" si="1">B16*D16</f>
        <v>0</v>
      </c>
    </row>
    <row r="17" spans="1:6" ht="46.8" x14ac:dyDescent="0.3">
      <c r="A17" s="20" t="s">
        <v>11</v>
      </c>
      <c r="B17" s="6">
        <v>160</v>
      </c>
      <c r="C17" s="6" t="s">
        <v>14</v>
      </c>
      <c r="D17" s="6"/>
      <c r="E17" s="30">
        <f t="shared" si="1"/>
        <v>0</v>
      </c>
    </row>
    <row r="18" spans="1:6" ht="31.2" x14ac:dyDescent="0.3">
      <c r="A18" s="5" t="s">
        <v>18</v>
      </c>
      <c r="B18" s="6">
        <v>1</v>
      </c>
      <c r="C18" s="6" t="s">
        <v>14</v>
      </c>
      <c r="D18" s="6"/>
      <c r="E18" s="30">
        <f t="shared" si="1"/>
        <v>0</v>
      </c>
    </row>
    <row r="19" spans="1:6" ht="31.2" x14ac:dyDescent="0.3">
      <c r="A19" s="5" t="s">
        <v>19</v>
      </c>
      <c r="B19" s="6">
        <v>1</v>
      </c>
      <c r="C19" s="6" t="s">
        <v>14</v>
      </c>
      <c r="D19" s="6"/>
      <c r="E19" s="30">
        <f t="shared" si="1"/>
        <v>0</v>
      </c>
    </row>
    <row r="20" spans="1:6" x14ac:dyDescent="0.3">
      <c r="A20" s="4" t="s">
        <v>20</v>
      </c>
      <c r="B20" s="6">
        <v>10</v>
      </c>
      <c r="C20" s="6" t="s">
        <v>14</v>
      </c>
      <c r="D20" s="6"/>
      <c r="E20" s="30">
        <f t="shared" si="1"/>
        <v>0</v>
      </c>
    </row>
    <row r="21" spans="1:6" ht="31.2" x14ac:dyDescent="0.3">
      <c r="A21" s="5" t="s">
        <v>21</v>
      </c>
      <c r="B21" s="6"/>
      <c r="C21" s="6"/>
      <c r="D21" s="6"/>
      <c r="E21" s="30">
        <f t="shared" si="1"/>
        <v>0</v>
      </c>
    </row>
    <row r="22" spans="1:6" x14ac:dyDescent="0.3">
      <c r="A22" s="5"/>
      <c r="B22" s="6"/>
      <c r="C22" s="6"/>
      <c r="D22" s="6"/>
      <c r="E22" s="30">
        <f t="shared" si="1"/>
        <v>0</v>
      </c>
    </row>
    <row r="23" spans="1:6" x14ac:dyDescent="0.3">
      <c r="A23" s="5"/>
      <c r="B23" s="6"/>
      <c r="C23" s="6"/>
      <c r="D23" s="6"/>
      <c r="E23" s="30">
        <f t="shared" si="1"/>
        <v>0</v>
      </c>
      <c r="F23" s="17"/>
    </row>
    <row r="24" spans="1:6" x14ac:dyDescent="0.3">
      <c r="A24" s="18"/>
      <c r="B24" s="19"/>
      <c r="C24" s="19"/>
      <c r="D24" s="19"/>
      <c r="E24" s="19"/>
      <c r="F24" s="17"/>
    </row>
    <row r="25" spans="1:6" s="17" customFormat="1" x14ac:dyDescent="0.3">
      <c r="A25" s="18"/>
      <c r="B25" s="19"/>
      <c r="C25" s="19"/>
      <c r="D25" s="19"/>
      <c r="E25" s="19"/>
    </row>
    <row r="26" spans="1:6" s="17" customFormat="1" x14ac:dyDescent="0.3">
      <c r="A26" s="23" t="s">
        <v>22</v>
      </c>
      <c r="B26" s="24"/>
      <c r="C26" s="24"/>
      <c r="D26" s="24"/>
      <c r="E26" s="24"/>
    </row>
    <row r="27" spans="1:6" s="17" customFormat="1" ht="31.2" x14ac:dyDescent="0.3">
      <c r="A27" s="25" t="s">
        <v>3</v>
      </c>
      <c r="B27" s="26" t="s">
        <v>17</v>
      </c>
      <c r="C27" s="27" t="s">
        <v>12</v>
      </c>
      <c r="D27" s="27" t="s">
        <v>13</v>
      </c>
      <c r="E27" s="27" t="s">
        <v>4</v>
      </c>
    </row>
    <row r="28" spans="1:6" s="17" customFormat="1" ht="33" customHeight="1" x14ac:dyDescent="0.3">
      <c r="A28" s="3" t="s">
        <v>16</v>
      </c>
      <c r="B28" s="14"/>
      <c r="C28" s="14"/>
      <c r="D28" s="14"/>
      <c r="E28" s="15"/>
    </row>
    <row r="29" spans="1:6" s="17" customFormat="1" ht="46.8" x14ac:dyDescent="0.3">
      <c r="A29" s="5" t="s">
        <v>24</v>
      </c>
      <c r="B29" s="16">
        <v>200</v>
      </c>
      <c r="C29" s="16" t="s">
        <v>14</v>
      </c>
      <c r="D29" s="16"/>
      <c r="E29" s="30">
        <f>B29*D29</f>
        <v>0</v>
      </c>
    </row>
    <row r="30" spans="1:6" s="17" customFormat="1" x14ac:dyDescent="0.3">
      <c r="A30" s="1" t="s">
        <v>20</v>
      </c>
      <c r="B30" s="6">
        <v>130</v>
      </c>
      <c r="C30" s="6" t="s">
        <v>14</v>
      </c>
      <c r="D30" s="6"/>
      <c r="E30" s="30">
        <f t="shared" ref="E30:E35" si="2">B30*D30</f>
        <v>0</v>
      </c>
    </row>
    <row r="31" spans="1:6" s="17" customFormat="1" ht="31.2" x14ac:dyDescent="0.3">
      <c r="A31" s="5" t="s">
        <v>26</v>
      </c>
      <c r="B31" s="6"/>
      <c r="C31" s="6"/>
      <c r="D31" s="6"/>
      <c r="E31" s="30">
        <f t="shared" si="2"/>
        <v>0</v>
      </c>
    </row>
    <row r="32" spans="1:6" s="17" customFormat="1" ht="31.2" x14ac:dyDescent="0.3">
      <c r="A32" s="5" t="s">
        <v>18</v>
      </c>
      <c r="B32" s="6">
        <v>1</v>
      </c>
      <c r="C32" s="6" t="s">
        <v>14</v>
      </c>
      <c r="D32" s="6"/>
      <c r="E32" s="30">
        <f t="shared" si="2"/>
        <v>0</v>
      </c>
    </row>
    <row r="33" spans="1:5" ht="31.2" x14ac:dyDescent="0.3">
      <c r="A33" s="5" t="s">
        <v>25</v>
      </c>
      <c r="B33" s="6">
        <v>1</v>
      </c>
      <c r="C33" s="6" t="s">
        <v>14</v>
      </c>
      <c r="D33" s="6"/>
      <c r="E33" s="30">
        <f t="shared" si="2"/>
        <v>0</v>
      </c>
    </row>
    <row r="34" spans="1:5" s="17" customFormat="1" x14ac:dyDescent="0.3">
      <c r="A34" s="5"/>
      <c r="B34" s="6"/>
      <c r="C34" s="6"/>
      <c r="D34" s="6"/>
      <c r="E34" s="30">
        <f t="shared" si="2"/>
        <v>0</v>
      </c>
    </row>
    <row r="35" spans="1:5" s="17" customFormat="1" x14ac:dyDescent="0.3">
      <c r="A35" s="5"/>
      <c r="B35" s="6"/>
      <c r="C35" s="6"/>
      <c r="D35" s="6"/>
      <c r="E35" s="30">
        <f t="shared" si="2"/>
        <v>0</v>
      </c>
    </row>
    <row r="36" spans="1:5" s="17" customFormat="1" x14ac:dyDescent="0.3">
      <c r="A36" s="18"/>
      <c r="B36" s="19"/>
      <c r="C36" s="19"/>
      <c r="D36" s="19"/>
      <c r="E36" s="19"/>
    </row>
    <row r="38" spans="1:5" x14ac:dyDescent="0.3">
      <c r="A38" s="23" t="s">
        <v>27</v>
      </c>
      <c r="B38" s="24"/>
      <c r="C38" s="24"/>
      <c r="D38" s="24"/>
      <c r="E38" s="24"/>
    </row>
    <row r="39" spans="1:5" ht="31.2" x14ac:dyDescent="0.3">
      <c r="A39" s="25" t="s">
        <v>3</v>
      </c>
      <c r="B39" s="26" t="s">
        <v>17</v>
      </c>
      <c r="C39" s="27" t="s">
        <v>12</v>
      </c>
      <c r="D39" s="27" t="s">
        <v>13</v>
      </c>
      <c r="E39" s="27" t="s">
        <v>4</v>
      </c>
    </row>
    <row r="40" spans="1:5" x14ac:dyDescent="0.3">
      <c r="A40" s="2" t="s">
        <v>7</v>
      </c>
      <c r="B40" s="14"/>
      <c r="C40" s="14"/>
      <c r="D40" s="14"/>
      <c r="E40" s="15"/>
    </row>
    <row r="41" spans="1:5" ht="31.2" x14ac:dyDescent="0.3">
      <c r="A41" s="5" t="s">
        <v>5</v>
      </c>
      <c r="B41" s="16">
        <v>300</v>
      </c>
      <c r="C41" s="16" t="s">
        <v>14</v>
      </c>
      <c r="D41" s="16"/>
      <c r="E41" s="30">
        <f>B41*D41</f>
        <v>0</v>
      </c>
    </row>
    <row r="42" spans="1:5" x14ac:dyDescent="0.3">
      <c r="A42" s="4" t="s">
        <v>6</v>
      </c>
      <c r="B42" s="6">
        <v>1</v>
      </c>
      <c r="C42" s="6" t="s">
        <v>14</v>
      </c>
      <c r="D42" s="6"/>
      <c r="E42" s="30">
        <f t="shared" ref="E42:E44" si="3">B42*D42</f>
        <v>0</v>
      </c>
    </row>
    <row r="43" spans="1:5" x14ac:dyDescent="0.3">
      <c r="A43" s="4" t="s">
        <v>7</v>
      </c>
      <c r="B43" s="6">
        <v>350</v>
      </c>
      <c r="C43" s="6" t="s">
        <v>15</v>
      </c>
      <c r="D43" s="6"/>
      <c r="E43" s="30">
        <f t="shared" si="3"/>
        <v>0</v>
      </c>
    </row>
    <row r="44" spans="1:5" x14ac:dyDescent="0.3">
      <c r="A44" s="4" t="s">
        <v>8</v>
      </c>
      <c r="B44" s="27">
        <v>1</v>
      </c>
      <c r="C44" s="27" t="s">
        <v>14</v>
      </c>
      <c r="D44" s="27"/>
      <c r="E44" s="30">
        <f t="shared" si="3"/>
        <v>0</v>
      </c>
    </row>
    <row r="45" spans="1:5" ht="46.8" x14ac:dyDescent="0.3">
      <c r="A45" s="28" t="s">
        <v>28</v>
      </c>
      <c r="B45" s="14"/>
      <c r="C45" s="14"/>
      <c r="D45" s="14"/>
      <c r="E45" s="15"/>
    </row>
    <row r="46" spans="1:5" ht="46.8" x14ac:dyDescent="0.3">
      <c r="A46" s="5" t="s">
        <v>29</v>
      </c>
      <c r="B46" s="6">
        <v>920</v>
      </c>
      <c r="C46" s="6" t="s">
        <v>14</v>
      </c>
      <c r="D46" s="6"/>
      <c r="E46" s="29">
        <f>B46*D46</f>
        <v>0</v>
      </c>
    </row>
    <row r="47" spans="1:5" x14ac:dyDescent="0.3">
      <c r="A47" s="4" t="s">
        <v>20</v>
      </c>
      <c r="B47" s="6">
        <v>150</v>
      </c>
      <c r="C47" s="6" t="s">
        <v>14</v>
      </c>
      <c r="D47" s="6"/>
      <c r="E47" s="29">
        <f t="shared" ref="E47:E52" si="4">B47*D47</f>
        <v>0</v>
      </c>
    </row>
    <row r="48" spans="1:5" ht="31.2" x14ac:dyDescent="0.3">
      <c r="A48" s="5" t="s">
        <v>26</v>
      </c>
      <c r="B48" s="6"/>
      <c r="C48" s="6"/>
      <c r="D48" s="6"/>
      <c r="E48" s="29">
        <f t="shared" si="4"/>
        <v>0</v>
      </c>
    </row>
    <row r="49" spans="1:5" ht="31.2" x14ac:dyDescent="0.3">
      <c r="A49" s="5" t="s">
        <v>18</v>
      </c>
      <c r="B49" s="6">
        <v>1</v>
      </c>
      <c r="C49" s="6" t="s">
        <v>14</v>
      </c>
      <c r="D49" s="6"/>
      <c r="E49" s="29">
        <f t="shared" si="4"/>
        <v>0</v>
      </c>
    </row>
    <row r="50" spans="1:5" ht="31.2" x14ac:dyDescent="0.3">
      <c r="A50" s="5" t="s">
        <v>30</v>
      </c>
      <c r="B50" s="6">
        <v>1</v>
      </c>
      <c r="C50" s="6" t="s">
        <v>14</v>
      </c>
      <c r="D50" s="6"/>
      <c r="E50" s="29">
        <f t="shared" si="4"/>
        <v>0</v>
      </c>
    </row>
    <row r="51" spans="1:5" x14ac:dyDescent="0.3">
      <c r="A51" s="4"/>
      <c r="B51" s="6"/>
      <c r="C51" s="6"/>
      <c r="D51" s="6"/>
      <c r="E51" s="29">
        <f t="shared" si="4"/>
        <v>0</v>
      </c>
    </row>
    <row r="52" spans="1:5" x14ac:dyDescent="0.3">
      <c r="A52" s="4"/>
      <c r="B52" s="6"/>
      <c r="C52" s="6"/>
      <c r="D52" s="6"/>
      <c r="E52" s="29">
        <f t="shared" si="4"/>
        <v>0</v>
      </c>
    </row>
    <row r="53" spans="1:5" x14ac:dyDescent="0.3">
      <c r="D53" s="7" t="s">
        <v>32</v>
      </c>
      <c r="E53" s="29">
        <f>SUM(E8:E52)</f>
        <v>0</v>
      </c>
    </row>
    <row r="54" spans="1:5" x14ac:dyDescent="0.3">
      <c r="D54" s="7" t="s">
        <v>34</v>
      </c>
      <c r="E54" s="29">
        <f>E55-E53</f>
        <v>0</v>
      </c>
    </row>
    <row r="55" spans="1:5" x14ac:dyDescent="0.3">
      <c r="A55" s="1" t="s">
        <v>31</v>
      </c>
      <c r="D55" s="7" t="s">
        <v>33</v>
      </c>
      <c r="E55" s="29">
        <f>E53*1.2</f>
        <v>0</v>
      </c>
    </row>
    <row r="57" spans="1:5" x14ac:dyDescent="0.3">
      <c r="A57" s="1" t="s">
        <v>35</v>
      </c>
    </row>
    <row r="58" spans="1:5" x14ac:dyDescent="0.3">
      <c r="A58" s="1" t="s">
        <v>36</v>
      </c>
    </row>
    <row r="60" spans="1:5" x14ac:dyDescent="0.3">
      <c r="A60" s="31" t="s">
        <v>37</v>
      </c>
    </row>
    <row r="61" spans="1:5" x14ac:dyDescent="0.3">
      <c r="A61" s="1" t="s">
        <v>39</v>
      </c>
    </row>
    <row r="62" spans="1:5" x14ac:dyDescent="0.3">
      <c r="A62" s="1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2019-03-24T12:42:14Z</dcterms:created>
  <dcterms:modified xsi:type="dcterms:W3CDTF">2022-04-26T09:23:35Z</dcterms:modified>
</cp:coreProperties>
</file>